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DieseArbeitsmappe" defaultThemeVersion="124226"/>
  <xr:revisionPtr revIDLastSave="3" documentId="11_D5BD9145675288A31F74FBF2D620A9E6D2115050" xr6:coauthVersionLast="47" xr6:coauthVersionMax="47" xr10:uidLastSave="{C032938D-51D6-4894-AB85-9633C750AE06}"/>
  <bookViews>
    <workbookView xWindow="-120" yWindow="-120" windowWidth="29040" windowHeight="15720" xr2:uid="{00000000-000D-0000-FFFF-FFFF00000000}"/>
  </bookViews>
  <sheets>
    <sheet name="Aufmaß Reinigung" sheetId="6" r:id="rId1"/>
  </sheets>
  <definedNames>
    <definedName name="_xlnm._FilterDatabase" localSheetId="0" hidden="1">'Aufmaß Reinigung'!$A$6:$H$114</definedName>
    <definedName name="_xlnm.Print_Titles" localSheetId="0">'Aufmaß Reinigung'!$6:$6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6" l="1"/>
  <c r="F96" i="6"/>
  <c r="F113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Wasserstelle für Reinigung</t>
        </r>
      </text>
    </comment>
  </commentList>
</comments>
</file>

<file path=xl/sharedStrings.xml><?xml version="1.0" encoding="utf-8"?>
<sst xmlns="http://schemas.openxmlformats.org/spreadsheetml/2006/main" count="538" uniqueCount="136">
  <si>
    <t>001 Schulgebäude</t>
  </si>
  <si>
    <t>001</t>
  </si>
  <si>
    <t>Eingangshalle</t>
  </si>
  <si>
    <t>Fliesen, Steinzeug</t>
  </si>
  <si>
    <t>002</t>
  </si>
  <si>
    <t>Hausmeisterbüro</t>
  </si>
  <si>
    <t>003</t>
  </si>
  <si>
    <t>Flur</t>
  </si>
  <si>
    <t>004</t>
  </si>
  <si>
    <t>Elternsprechzimmer</t>
  </si>
  <si>
    <t>Linoleum</t>
  </si>
  <si>
    <t>005</t>
  </si>
  <si>
    <t>Rektorin</t>
  </si>
  <si>
    <t>006</t>
  </si>
  <si>
    <t>Geschäftszimmer</t>
  </si>
  <si>
    <t>007</t>
  </si>
  <si>
    <t>Lehrerzimmer</t>
  </si>
  <si>
    <t>008</t>
  </si>
  <si>
    <t>009</t>
  </si>
  <si>
    <t>Herren WC</t>
  </si>
  <si>
    <t>010</t>
  </si>
  <si>
    <t>011</t>
  </si>
  <si>
    <t>Damen WC</t>
  </si>
  <si>
    <t>012</t>
  </si>
  <si>
    <t>013</t>
  </si>
  <si>
    <t>014</t>
  </si>
  <si>
    <t>Unterrichtsraum</t>
  </si>
  <si>
    <t>PVC</t>
  </si>
  <si>
    <t>015</t>
  </si>
  <si>
    <t>Lehrmittel</t>
  </si>
  <si>
    <t>016</t>
  </si>
  <si>
    <t>Mädchen WC</t>
  </si>
  <si>
    <t>017</t>
  </si>
  <si>
    <t>018</t>
  </si>
  <si>
    <t>Jungen WC</t>
  </si>
  <si>
    <t>019</t>
  </si>
  <si>
    <t>020</t>
  </si>
  <si>
    <t>021</t>
  </si>
  <si>
    <t>022</t>
  </si>
  <si>
    <t>023</t>
  </si>
  <si>
    <t>024</t>
  </si>
  <si>
    <t>025</t>
  </si>
  <si>
    <t>027</t>
  </si>
  <si>
    <t>028</t>
  </si>
  <si>
    <t>Naturkunde 1</t>
  </si>
  <si>
    <t>029</t>
  </si>
  <si>
    <t>Werkraum 1</t>
  </si>
  <si>
    <t>030</t>
  </si>
  <si>
    <t>031</t>
  </si>
  <si>
    <t>032</t>
  </si>
  <si>
    <t>Treppenhaus</t>
  </si>
  <si>
    <t>033</t>
  </si>
  <si>
    <t>034</t>
  </si>
  <si>
    <t>035</t>
  </si>
  <si>
    <t>Bühnentechnik</t>
  </si>
  <si>
    <t>Lagerraum</t>
  </si>
  <si>
    <t>Arztzimmer</t>
  </si>
  <si>
    <t>Küche</t>
  </si>
  <si>
    <t>Garderobe</t>
  </si>
  <si>
    <t>Hausmeisterwerkstatt</t>
  </si>
  <si>
    <t>Hausmeister</t>
  </si>
  <si>
    <t>Wasserversorgung</t>
  </si>
  <si>
    <t>Brandmeldezentrale</t>
  </si>
  <si>
    <t>002 Turnhalle</t>
  </si>
  <si>
    <t>WC Herren</t>
  </si>
  <si>
    <t>WC Damen</t>
  </si>
  <si>
    <t>Turnlehrer 1</t>
  </si>
  <si>
    <t>1.Hilfe</t>
  </si>
  <si>
    <t>Umkleideraum 1</t>
  </si>
  <si>
    <t>Duschraum mit Abluft</t>
  </si>
  <si>
    <t>Umkleideraum 2</t>
  </si>
  <si>
    <t>Turnlehrer 2</t>
  </si>
  <si>
    <t>Turnhalle</t>
  </si>
  <si>
    <t>Formblatt Aufmaß Fußbodenfläche</t>
  </si>
  <si>
    <t>Objekt-Nr.:</t>
  </si>
  <si>
    <t>Objektbezeichnung:</t>
  </si>
  <si>
    <t>Objektadresse:</t>
  </si>
  <si>
    <t>siehe unten</t>
  </si>
  <si>
    <t>Etage</t>
  </si>
  <si>
    <t>RaumNr.
Planon</t>
  </si>
  <si>
    <t>RaumNr.
MKK</t>
  </si>
  <si>
    <t>Raumname MKK</t>
  </si>
  <si>
    <t>m² 
Planon</t>
  </si>
  <si>
    <t>Belag</t>
  </si>
  <si>
    <t>Reini-
gung</t>
  </si>
  <si>
    <t>EG</t>
  </si>
  <si>
    <t>1. OG</t>
  </si>
  <si>
    <t>1. UG</t>
  </si>
  <si>
    <t>Gebäude:</t>
  </si>
  <si>
    <t>Wilhelm-Hauff-Schule</t>
  </si>
  <si>
    <t>Gartenstr. 28, 63639 Flörsbachtal-Lohrhaupten</t>
  </si>
  <si>
    <t>Raum-
gruppe</t>
  </si>
  <si>
    <t>C</t>
  </si>
  <si>
    <t>B</t>
  </si>
  <si>
    <t>E</t>
  </si>
  <si>
    <t>A</t>
  </si>
  <si>
    <t>I</t>
  </si>
  <si>
    <t>D</t>
  </si>
  <si>
    <t>M</t>
  </si>
  <si>
    <t>J</t>
  </si>
  <si>
    <t>G</t>
  </si>
  <si>
    <t>H</t>
  </si>
  <si>
    <t>F</t>
  </si>
  <si>
    <t>m²</t>
  </si>
  <si>
    <t>NEU</t>
  </si>
  <si>
    <t>Förderverein/Betreuung</t>
  </si>
  <si>
    <t xml:space="preserve"> </t>
  </si>
  <si>
    <t>Aula</t>
  </si>
  <si>
    <t>Computerraum</t>
  </si>
  <si>
    <t xml:space="preserve">Lagerraum </t>
  </si>
  <si>
    <t>GrundR</t>
  </si>
  <si>
    <t>Spezialküche Vereine</t>
  </si>
  <si>
    <t xml:space="preserve">Lagerraum       </t>
  </si>
  <si>
    <t>Aufenthaltsraum Schülerküche</t>
  </si>
  <si>
    <t>Lagerraum Verein</t>
  </si>
  <si>
    <t>Geräteraum</t>
  </si>
  <si>
    <t>Kontierungsobjekt:     1 65 02 11 14</t>
  </si>
  <si>
    <t>Schule:</t>
  </si>
  <si>
    <t>Turnhalle:</t>
  </si>
  <si>
    <t>Reinigungsfläche UR:</t>
  </si>
  <si>
    <t>Reinigungsfläche GrundR:</t>
  </si>
  <si>
    <t>Pumi               17,18 m²</t>
  </si>
  <si>
    <t xml:space="preserve">Aufenthaltsraum   </t>
  </si>
  <si>
    <t>WC</t>
  </si>
  <si>
    <t>K</t>
  </si>
  <si>
    <t>Schule</t>
  </si>
  <si>
    <t>EG:</t>
  </si>
  <si>
    <t>UG:</t>
  </si>
  <si>
    <t>017 018 027 020 021 023 024 026</t>
  </si>
  <si>
    <t>013 024 025</t>
  </si>
  <si>
    <t>TH</t>
  </si>
  <si>
    <t>002 003 004 008 014 011</t>
  </si>
  <si>
    <t>018 019</t>
  </si>
  <si>
    <t>Räume, in denen weder Unterhalts- noch Grundreinigung durchzuführen ist:</t>
  </si>
  <si>
    <t>Bereich, in dem keine UR durchzuführen, in der GrundR aber mit aufzunehmen ist:</t>
  </si>
  <si>
    <t>Los 1 Anlage 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</si>
</sst>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sz val="10"/>
      <color rgb="FF006100"/>
      <name val="Arial"/>
      <family val="2"/>
    </font>
    <font>
      <sz val="11"/>
      <name val="Arial"/>
      <family val="2"/>
    </font>
    <font>
      <b/>
      <u val="double"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Font="0" applyBorder="0" applyAlignment="0" applyProtection="0"/>
  </cellStyleXfs>
  <cellXfs count="101">
    <xf numFmtId="0" fontId="0" fillId="0" borderId="0" xfId="0"/>
    <xf numFmtId="4" fontId="2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Font="1" applyFill="1" applyBorder="1"/>
    <xf numFmtId="4" fontId="10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left"/>
    </xf>
    <xf numFmtId="0" fontId="3" fillId="0" borderId="0" xfId="0" applyFont="1" applyFill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/>
    <xf numFmtId="0" fontId="12" fillId="0" borderId="2" xfId="1" applyNumberFormat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2" xfId="1" applyNumberFormat="1" applyFont="1" applyFill="1" applyBorder="1" applyAlignment="1" applyProtection="1">
      <alignment horizontal="left" vertical="center" wrapText="1"/>
    </xf>
    <xf numFmtId="4" fontId="6" fillId="0" borderId="2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>
      <alignment horizontal="center" wrapText="1"/>
    </xf>
    <xf numFmtId="4" fontId="13" fillId="0" borderId="2" xfId="0" applyNumberFormat="1" applyFont="1" applyFill="1" applyBorder="1"/>
    <xf numFmtId="0" fontId="5" fillId="0" borderId="0" xfId="0" applyFont="1" applyFill="1"/>
    <xf numFmtId="0" fontId="13" fillId="0" borderId="0" xfId="0" applyFont="1" applyFill="1"/>
    <xf numFmtId="0" fontId="4" fillId="0" borderId="2" xfId="0" applyFont="1" applyFill="1" applyBorder="1" applyAlignment="1">
      <alignment horizontal="left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/>
    <xf numFmtId="0" fontId="13" fillId="0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12" fillId="0" borderId="6" xfId="1" applyNumberFormat="1" applyFont="1" applyFill="1" applyBorder="1" applyAlignment="1" applyProtection="1">
      <alignment horizontal="center" vertical="center" wrapText="1"/>
    </xf>
    <xf numFmtId="0" fontId="12" fillId="0" borderId="7" xfId="1" applyFont="1" applyFill="1" applyBorder="1" applyAlignment="1">
      <alignment horizontal="center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/>
    <xf numFmtId="0" fontId="3" fillId="0" borderId="7" xfId="0" applyFont="1" applyFill="1" applyBorder="1"/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/>
    <xf numFmtId="4" fontId="7" fillId="0" borderId="9" xfId="0" applyNumberFormat="1" applyFont="1" applyFill="1" applyBorder="1" applyAlignment="1">
      <alignment horizontal="center"/>
    </xf>
    <xf numFmtId="4" fontId="3" fillId="0" borderId="9" xfId="0" applyNumberFormat="1" applyFont="1" applyFill="1" applyBorder="1"/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left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right" vertical="center" wrapText="1"/>
    </xf>
    <xf numFmtId="0" fontId="3" fillId="4" borderId="7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left" vertical="center"/>
    </xf>
    <xf numFmtId="3" fontId="4" fillId="0" borderId="2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</cellXfs>
  <cellStyles count="2">
    <cellStyle name="Gut" xfId="1" builtinId="26" customBuiltin="1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23"/>
  <sheetViews>
    <sheetView tabSelected="1" workbookViewId="0">
      <selection activeCell="N64" sqref="N64"/>
    </sheetView>
  </sheetViews>
  <sheetFormatPr baseColWidth="10" defaultColWidth="9.140625" defaultRowHeight="15" x14ac:dyDescent="0.25"/>
  <cols>
    <col min="1" max="1" width="9.140625" style="18" customWidth="1"/>
    <col min="2" max="2" width="10.28515625" style="18" customWidth="1"/>
    <col min="3" max="3" width="9.42578125" style="18" customWidth="1"/>
    <col min="4" max="4" width="32.42578125" style="8" customWidth="1"/>
    <col min="5" max="5" width="8.7109375" style="19" customWidth="1"/>
    <col min="6" max="6" width="13.7109375" style="20" customWidth="1"/>
    <col min="7" max="7" width="22.85546875" style="21" customWidth="1"/>
    <col min="8" max="8" width="10.7109375" style="18" customWidth="1"/>
    <col min="9" max="16384" width="9.140625" style="8"/>
  </cols>
  <sheetData>
    <row r="1" spans="1:8" s="10" customFormat="1" ht="25.5" customHeight="1" x14ac:dyDescent="0.25">
      <c r="A1" s="86" t="s">
        <v>73</v>
      </c>
      <c r="B1" s="87"/>
      <c r="C1" s="87"/>
      <c r="D1" s="87"/>
      <c r="E1" s="87"/>
      <c r="F1" s="87"/>
      <c r="G1" s="87"/>
      <c r="H1" s="88"/>
    </row>
    <row r="2" spans="1:8" s="10" customFormat="1" ht="15.75" x14ac:dyDescent="0.25">
      <c r="A2" s="82" t="s">
        <v>74</v>
      </c>
      <c r="B2" s="83"/>
      <c r="C2" s="37"/>
      <c r="D2" s="83" t="s">
        <v>116</v>
      </c>
      <c r="E2" s="83"/>
      <c r="F2" s="83"/>
      <c r="G2" s="77" t="s">
        <v>135</v>
      </c>
      <c r="H2" s="46"/>
    </row>
    <row r="3" spans="1:8" s="10" customFormat="1" ht="15.75" x14ac:dyDescent="0.25">
      <c r="A3" s="89" t="s">
        <v>75</v>
      </c>
      <c r="B3" s="90"/>
      <c r="C3" s="83" t="s">
        <v>89</v>
      </c>
      <c r="D3" s="83"/>
      <c r="E3" s="83"/>
      <c r="F3" s="83"/>
      <c r="G3" s="11"/>
      <c r="H3" s="46" t="s">
        <v>106</v>
      </c>
    </row>
    <row r="4" spans="1:8" s="10" customFormat="1" ht="15.75" x14ac:dyDescent="0.25">
      <c r="A4" s="82" t="s">
        <v>76</v>
      </c>
      <c r="B4" s="83"/>
      <c r="C4" s="83" t="s">
        <v>90</v>
      </c>
      <c r="D4" s="83"/>
      <c r="E4" s="83"/>
      <c r="F4" s="83"/>
      <c r="G4" s="84"/>
      <c r="H4" s="85"/>
    </row>
    <row r="5" spans="1:8" s="10" customFormat="1" ht="15.75" x14ac:dyDescent="0.25">
      <c r="A5" s="94" t="s">
        <v>88</v>
      </c>
      <c r="B5" s="95"/>
      <c r="C5" s="14" t="s">
        <v>77</v>
      </c>
      <c r="D5" s="11"/>
      <c r="E5" s="12"/>
      <c r="F5" s="11"/>
      <c r="G5" s="13"/>
      <c r="H5" s="47"/>
    </row>
    <row r="6" spans="1:8" s="16" customFormat="1" ht="30" x14ac:dyDescent="0.25">
      <c r="A6" s="48" t="s">
        <v>78</v>
      </c>
      <c r="B6" s="15" t="s">
        <v>79</v>
      </c>
      <c r="C6" s="33" t="s">
        <v>80</v>
      </c>
      <c r="D6" s="15" t="s">
        <v>81</v>
      </c>
      <c r="E6" s="15" t="s">
        <v>91</v>
      </c>
      <c r="F6" s="15" t="s">
        <v>82</v>
      </c>
      <c r="G6" s="15" t="s">
        <v>83</v>
      </c>
      <c r="H6" s="49" t="s">
        <v>84</v>
      </c>
    </row>
    <row r="7" spans="1:8" x14ac:dyDescent="0.25">
      <c r="A7" s="96" t="s">
        <v>0</v>
      </c>
      <c r="B7" s="97"/>
      <c r="C7" s="4"/>
      <c r="D7" s="2"/>
      <c r="E7" s="5"/>
      <c r="F7" s="6"/>
      <c r="G7" s="7"/>
      <c r="H7" s="50"/>
    </row>
    <row r="8" spans="1:8" x14ac:dyDescent="0.2">
      <c r="A8" s="51" t="s">
        <v>85</v>
      </c>
      <c r="B8" s="9" t="s">
        <v>1</v>
      </c>
      <c r="C8" s="4"/>
      <c r="D8" s="17" t="s">
        <v>2</v>
      </c>
      <c r="E8" s="3" t="s">
        <v>92</v>
      </c>
      <c r="F8" s="1">
        <v>108.7070000000007</v>
      </c>
      <c r="G8" s="17" t="s">
        <v>3</v>
      </c>
      <c r="H8" s="50">
        <v>5</v>
      </c>
    </row>
    <row r="9" spans="1:8" x14ac:dyDescent="0.2">
      <c r="A9" s="51" t="s">
        <v>85</v>
      </c>
      <c r="B9" s="9" t="s">
        <v>4</v>
      </c>
      <c r="C9" s="4"/>
      <c r="D9" s="17" t="s">
        <v>5</v>
      </c>
      <c r="E9" s="3" t="s">
        <v>93</v>
      </c>
      <c r="F9" s="1">
        <v>8.7840000000001606</v>
      </c>
      <c r="G9" s="17" t="s">
        <v>3</v>
      </c>
      <c r="H9" s="50">
        <v>2.5</v>
      </c>
    </row>
    <row r="10" spans="1:8" x14ac:dyDescent="0.2">
      <c r="A10" s="51" t="s">
        <v>85</v>
      </c>
      <c r="B10" s="9" t="s">
        <v>6</v>
      </c>
      <c r="C10" s="4"/>
      <c r="D10" s="17" t="s">
        <v>7</v>
      </c>
      <c r="E10" s="3" t="s">
        <v>92</v>
      </c>
      <c r="F10" s="1">
        <v>36.852700000000269</v>
      </c>
      <c r="G10" s="17" t="s">
        <v>3</v>
      </c>
      <c r="H10" s="50">
        <v>2.5</v>
      </c>
    </row>
    <row r="11" spans="1:8" x14ac:dyDescent="0.2">
      <c r="A11" s="51" t="s">
        <v>85</v>
      </c>
      <c r="B11" s="9" t="s">
        <v>8</v>
      </c>
      <c r="C11" s="4"/>
      <c r="D11" s="17" t="s">
        <v>9</v>
      </c>
      <c r="E11" s="3" t="s">
        <v>93</v>
      </c>
      <c r="F11" s="1">
        <v>15.852299999999479</v>
      </c>
      <c r="G11" s="17" t="s">
        <v>10</v>
      </c>
      <c r="H11" s="50">
        <v>2.5</v>
      </c>
    </row>
    <row r="12" spans="1:8" x14ac:dyDescent="0.2">
      <c r="A12" s="51" t="s">
        <v>85</v>
      </c>
      <c r="B12" s="9" t="s">
        <v>11</v>
      </c>
      <c r="C12" s="4"/>
      <c r="D12" s="17" t="s">
        <v>12</v>
      </c>
      <c r="E12" s="3" t="s">
        <v>93</v>
      </c>
      <c r="F12" s="1">
        <v>15.74579999999963</v>
      </c>
      <c r="G12" s="17" t="s">
        <v>10</v>
      </c>
      <c r="H12" s="50">
        <v>2.5</v>
      </c>
    </row>
    <row r="13" spans="1:8" x14ac:dyDescent="0.2">
      <c r="A13" s="51" t="s">
        <v>85</v>
      </c>
      <c r="B13" s="9" t="s">
        <v>13</v>
      </c>
      <c r="C13" s="4"/>
      <c r="D13" s="17" t="s">
        <v>14</v>
      </c>
      <c r="E13" s="3" t="s">
        <v>93</v>
      </c>
      <c r="F13" s="1">
        <v>21.40859999999963</v>
      </c>
      <c r="G13" s="17" t="s">
        <v>10</v>
      </c>
      <c r="H13" s="50">
        <v>2.5</v>
      </c>
    </row>
    <row r="14" spans="1:8" x14ac:dyDescent="0.2">
      <c r="A14" s="51" t="s">
        <v>85</v>
      </c>
      <c r="B14" s="9" t="s">
        <v>15</v>
      </c>
      <c r="C14" s="4"/>
      <c r="D14" s="17" t="s">
        <v>16</v>
      </c>
      <c r="E14" s="3" t="s">
        <v>93</v>
      </c>
      <c r="F14" s="1">
        <v>44.717999999999201</v>
      </c>
      <c r="G14" s="17" t="s">
        <v>10</v>
      </c>
      <c r="H14" s="50">
        <v>2.5</v>
      </c>
    </row>
    <row r="15" spans="1:8" x14ac:dyDescent="0.2">
      <c r="A15" s="51" t="s">
        <v>85</v>
      </c>
      <c r="B15" s="9" t="s">
        <v>17</v>
      </c>
      <c r="C15" s="4"/>
      <c r="D15" s="17" t="s">
        <v>7</v>
      </c>
      <c r="E15" s="3" t="s">
        <v>92</v>
      </c>
      <c r="F15" s="1">
        <v>6.6407999999996301</v>
      </c>
      <c r="G15" s="17" t="s">
        <v>10</v>
      </c>
      <c r="H15" s="50">
        <v>2.5</v>
      </c>
    </row>
    <row r="16" spans="1:8" x14ac:dyDescent="0.2">
      <c r="A16" s="51" t="s">
        <v>85</v>
      </c>
      <c r="B16" s="9" t="s">
        <v>18</v>
      </c>
      <c r="C16" s="4"/>
      <c r="D16" s="17" t="s">
        <v>19</v>
      </c>
      <c r="E16" s="3" t="s">
        <v>94</v>
      </c>
      <c r="F16" s="1">
        <v>1.8470999999995701</v>
      </c>
      <c r="G16" s="17" t="s">
        <v>3</v>
      </c>
      <c r="H16" s="50">
        <v>5</v>
      </c>
    </row>
    <row r="17" spans="1:8" x14ac:dyDescent="0.2">
      <c r="A17" s="51" t="s">
        <v>85</v>
      </c>
      <c r="B17" s="9" t="s">
        <v>20</v>
      </c>
      <c r="C17" s="4"/>
      <c r="D17" s="17" t="s">
        <v>19</v>
      </c>
      <c r="E17" s="3" t="s">
        <v>94</v>
      </c>
      <c r="F17" s="1">
        <v>2.22700000000013</v>
      </c>
      <c r="G17" s="17" t="s">
        <v>3</v>
      </c>
      <c r="H17" s="50">
        <v>5</v>
      </c>
    </row>
    <row r="18" spans="1:8" x14ac:dyDescent="0.2">
      <c r="A18" s="51" t="s">
        <v>85</v>
      </c>
      <c r="B18" s="9" t="s">
        <v>21</v>
      </c>
      <c r="C18" s="4"/>
      <c r="D18" s="17" t="s">
        <v>22</v>
      </c>
      <c r="E18" s="3" t="s">
        <v>94</v>
      </c>
      <c r="F18" s="1">
        <v>1.87530000000084</v>
      </c>
      <c r="G18" s="17" t="s">
        <v>3</v>
      </c>
      <c r="H18" s="50">
        <v>5</v>
      </c>
    </row>
    <row r="19" spans="1:8" x14ac:dyDescent="0.2">
      <c r="A19" s="51" t="s">
        <v>85</v>
      </c>
      <c r="B19" s="9" t="s">
        <v>23</v>
      </c>
      <c r="C19" s="4"/>
      <c r="D19" s="17" t="s">
        <v>22</v>
      </c>
      <c r="E19" s="3" t="s">
        <v>94</v>
      </c>
      <c r="F19" s="1">
        <v>2.2610000000000299</v>
      </c>
      <c r="G19" s="17" t="s">
        <v>3</v>
      </c>
      <c r="H19" s="50">
        <v>5</v>
      </c>
    </row>
    <row r="20" spans="1:8" x14ac:dyDescent="0.2">
      <c r="A20" s="51" t="s">
        <v>85</v>
      </c>
      <c r="B20" s="9" t="s">
        <v>25</v>
      </c>
      <c r="C20" s="4"/>
      <c r="D20" s="17" t="s">
        <v>26</v>
      </c>
      <c r="E20" s="3" t="s">
        <v>95</v>
      </c>
      <c r="F20" s="1">
        <v>38.559999999998233</v>
      </c>
      <c r="G20" s="17" t="s">
        <v>27</v>
      </c>
      <c r="H20" s="50">
        <v>2.5</v>
      </c>
    </row>
    <row r="21" spans="1:8" x14ac:dyDescent="0.2">
      <c r="A21" s="51" t="s">
        <v>85</v>
      </c>
      <c r="B21" s="9" t="s">
        <v>28</v>
      </c>
      <c r="C21" s="4"/>
      <c r="D21" s="17" t="s">
        <v>29</v>
      </c>
      <c r="E21" s="3" t="s">
        <v>96</v>
      </c>
      <c r="F21" s="1">
        <v>38.319999999999752</v>
      </c>
      <c r="G21" s="17" t="s">
        <v>10</v>
      </c>
      <c r="H21" s="50">
        <v>1</v>
      </c>
    </row>
    <row r="22" spans="1:8" x14ac:dyDescent="0.2">
      <c r="A22" s="70" t="s">
        <v>85</v>
      </c>
      <c r="B22" s="71"/>
      <c r="C22" s="72"/>
      <c r="D22" s="73" t="s">
        <v>31</v>
      </c>
      <c r="E22" s="74" t="s">
        <v>94</v>
      </c>
      <c r="F22" s="75">
        <v>15.1</v>
      </c>
      <c r="G22" s="73" t="s">
        <v>3</v>
      </c>
      <c r="H22" s="76">
        <v>5</v>
      </c>
    </row>
    <row r="23" spans="1:8" x14ac:dyDescent="0.2">
      <c r="A23" s="70" t="s">
        <v>85</v>
      </c>
      <c r="B23" s="71"/>
      <c r="C23" s="72"/>
      <c r="D23" s="73" t="s">
        <v>34</v>
      </c>
      <c r="E23" s="74" t="s">
        <v>94</v>
      </c>
      <c r="F23" s="75">
        <v>15.5</v>
      </c>
      <c r="G23" s="73" t="s">
        <v>3</v>
      </c>
      <c r="H23" s="76">
        <v>5</v>
      </c>
    </row>
    <row r="24" spans="1:8" x14ac:dyDescent="0.2">
      <c r="A24" s="51" t="s">
        <v>85</v>
      </c>
      <c r="B24" s="9" t="s">
        <v>36</v>
      </c>
      <c r="C24" s="4"/>
      <c r="D24" s="17" t="s">
        <v>7</v>
      </c>
      <c r="E24" s="3" t="s">
        <v>92</v>
      </c>
      <c r="F24" s="1">
        <v>23.343999999999792</v>
      </c>
      <c r="G24" s="17" t="s">
        <v>3</v>
      </c>
      <c r="H24" s="50">
        <v>2.5</v>
      </c>
    </row>
    <row r="25" spans="1:8" x14ac:dyDescent="0.2">
      <c r="A25" s="51" t="s">
        <v>85</v>
      </c>
      <c r="B25" s="9" t="s">
        <v>37</v>
      </c>
      <c r="C25" s="4"/>
      <c r="D25" s="17" t="s">
        <v>26</v>
      </c>
      <c r="E25" s="3" t="s">
        <v>95</v>
      </c>
      <c r="F25" s="1">
        <v>62.399999999999203</v>
      </c>
      <c r="G25" s="17" t="s">
        <v>10</v>
      </c>
      <c r="H25" s="50">
        <v>2.5</v>
      </c>
    </row>
    <row r="26" spans="1:8" x14ac:dyDescent="0.2">
      <c r="A26" s="51" t="s">
        <v>85</v>
      </c>
      <c r="B26" s="9" t="s">
        <v>38</v>
      </c>
      <c r="C26" s="4"/>
      <c r="D26" s="17" t="s">
        <v>26</v>
      </c>
      <c r="E26" s="3" t="s">
        <v>95</v>
      </c>
      <c r="F26" s="1">
        <v>78.319999999998487</v>
      </c>
      <c r="G26" s="17" t="s">
        <v>10</v>
      </c>
      <c r="H26" s="50">
        <v>2.5</v>
      </c>
    </row>
    <row r="27" spans="1:8" x14ac:dyDescent="0.2">
      <c r="A27" s="51" t="s">
        <v>85</v>
      </c>
      <c r="B27" s="9" t="s">
        <v>39</v>
      </c>
      <c r="C27" s="4"/>
      <c r="D27" s="17" t="s">
        <v>7</v>
      </c>
      <c r="E27" s="3" t="s">
        <v>92</v>
      </c>
      <c r="F27" s="1">
        <v>23.839999999999751</v>
      </c>
      <c r="G27" s="17" t="s">
        <v>3</v>
      </c>
      <c r="H27" s="50">
        <v>2.5</v>
      </c>
    </row>
    <row r="28" spans="1:8" x14ac:dyDescent="0.2">
      <c r="A28" s="51" t="s">
        <v>85</v>
      </c>
      <c r="B28" s="9" t="s">
        <v>42</v>
      </c>
      <c r="C28" s="4"/>
      <c r="D28" s="17" t="s">
        <v>7</v>
      </c>
      <c r="E28" s="3" t="s">
        <v>92</v>
      </c>
      <c r="F28" s="1">
        <v>23.840000000000462</v>
      </c>
      <c r="G28" s="17" t="s">
        <v>3</v>
      </c>
      <c r="H28" s="50">
        <v>2.5</v>
      </c>
    </row>
    <row r="29" spans="1:8" x14ac:dyDescent="0.2">
      <c r="A29" s="51" t="s">
        <v>85</v>
      </c>
      <c r="B29" s="9" t="s">
        <v>43</v>
      </c>
      <c r="C29" s="4"/>
      <c r="D29" s="17" t="s">
        <v>44</v>
      </c>
      <c r="E29" s="3" t="s">
        <v>95</v>
      </c>
      <c r="F29" s="1">
        <v>78.319999999997989</v>
      </c>
      <c r="G29" s="17" t="s">
        <v>10</v>
      </c>
      <c r="H29" s="50">
        <v>2.5</v>
      </c>
    </row>
    <row r="30" spans="1:8" x14ac:dyDescent="0.2">
      <c r="A30" s="51" t="s">
        <v>85</v>
      </c>
      <c r="B30" s="9" t="s">
        <v>45</v>
      </c>
      <c r="C30" s="4"/>
      <c r="D30" s="17" t="s">
        <v>46</v>
      </c>
      <c r="E30" s="3" t="s">
        <v>95</v>
      </c>
      <c r="F30" s="1">
        <v>30.239999999999782</v>
      </c>
      <c r="G30" s="17" t="s">
        <v>10</v>
      </c>
      <c r="H30" s="50">
        <v>2.5</v>
      </c>
    </row>
    <row r="31" spans="1:8" x14ac:dyDescent="0.2">
      <c r="A31" s="51" t="s">
        <v>85</v>
      </c>
      <c r="B31" s="9" t="s">
        <v>47</v>
      </c>
      <c r="C31" s="4"/>
      <c r="D31" s="17" t="s">
        <v>26</v>
      </c>
      <c r="E31" s="3" t="s">
        <v>95</v>
      </c>
      <c r="F31" s="1">
        <v>62.399999999999203</v>
      </c>
      <c r="G31" s="17" t="s">
        <v>10</v>
      </c>
      <c r="H31" s="50">
        <v>2.5</v>
      </c>
    </row>
    <row r="32" spans="1:8" x14ac:dyDescent="0.2">
      <c r="A32" s="51" t="s">
        <v>85</v>
      </c>
      <c r="B32" s="9" t="s">
        <v>48</v>
      </c>
      <c r="C32" s="4"/>
      <c r="D32" s="17" t="s">
        <v>7</v>
      </c>
      <c r="E32" s="3" t="s">
        <v>92</v>
      </c>
      <c r="F32" s="1">
        <v>14.87650000000033</v>
      </c>
      <c r="G32" s="17" t="s">
        <v>3</v>
      </c>
      <c r="H32" s="50">
        <v>2.5</v>
      </c>
    </row>
    <row r="33" spans="1:8" x14ac:dyDescent="0.2">
      <c r="A33" s="51" t="s">
        <v>85</v>
      </c>
      <c r="B33" s="9" t="s">
        <v>49</v>
      </c>
      <c r="C33" s="4"/>
      <c r="D33" s="17" t="s">
        <v>50</v>
      </c>
      <c r="E33" s="3" t="s">
        <v>97</v>
      </c>
      <c r="F33" s="1">
        <v>12.18349999999999</v>
      </c>
      <c r="G33" s="17" t="s">
        <v>3</v>
      </c>
      <c r="H33" s="50">
        <v>2.5</v>
      </c>
    </row>
    <row r="34" spans="1:8" x14ac:dyDescent="0.2">
      <c r="A34" s="51" t="s">
        <v>85</v>
      </c>
      <c r="B34" s="9" t="s">
        <v>51</v>
      </c>
      <c r="C34" s="4"/>
      <c r="D34" s="17" t="s">
        <v>50</v>
      </c>
      <c r="E34" s="3" t="s">
        <v>97</v>
      </c>
      <c r="F34" s="1">
        <v>14.501000000000239</v>
      </c>
      <c r="G34" s="17" t="s">
        <v>3</v>
      </c>
      <c r="H34" s="50">
        <v>2.5</v>
      </c>
    </row>
    <row r="35" spans="1:8" x14ac:dyDescent="0.2">
      <c r="A35" s="51" t="s">
        <v>85</v>
      </c>
      <c r="B35" s="9" t="s">
        <v>52</v>
      </c>
      <c r="C35" s="4"/>
      <c r="D35" s="17" t="s">
        <v>50</v>
      </c>
      <c r="E35" s="3" t="s">
        <v>97</v>
      </c>
      <c r="F35" s="1">
        <v>16.4230000000011</v>
      </c>
      <c r="G35" s="17" t="s">
        <v>3</v>
      </c>
      <c r="H35" s="50">
        <v>2.5</v>
      </c>
    </row>
    <row r="36" spans="1:8" x14ac:dyDescent="0.2">
      <c r="A36" s="51" t="s">
        <v>85</v>
      </c>
      <c r="B36" s="9" t="s">
        <v>53</v>
      </c>
      <c r="C36" s="4"/>
      <c r="D36" s="17" t="s">
        <v>50</v>
      </c>
      <c r="E36" s="3" t="s">
        <v>97</v>
      </c>
      <c r="F36" s="1">
        <v>16.42300000000084</v>
      </c>
      <c r="G36" s="17" t="s">
        <v>3</v>
      </c>
      <c r="H36" s="50">
        <v>2.5</v>
      </c>
    </row>
    <row r="37" spans="1:8" x14ac:dyDescent="0.2">
      <c r="A37" s="51" t="s">
        <v>86</v>
      </c>
      <c r="B37" s="9" t="s">
        <v>1</v>
      </c>
      <c r="C37" s="4"/>
      <c r="D37" s="17" t="s">
        <v>7</v>
      </c>
      <c r="E37" s="3" t="s">
        <v>92</v>
      </c>
      <c r="F37" s="1">
        <v>134.1804999999988</v>
      </c>
      <c r="G37" s="17" t="s">
        <v>3</v>
      </c>
      <c r="H37" s="50">
        <v>2.5</v>
      </c>
    </row>
    <row r="38" spans="1:8" x14ac:dyDescent="0.2">
      <c r="A38" s="51" t="s">
        <v>86</v>
      </c>
      <c r="B38" s="9" t="s">
        <v>4</v>
      </c>
      <c r="C38" s="4"/>
      <c r="D38" s="17" t="s">
        <v>107</v>
      </c>
      <c r="E38" s="3" t="s">
        <v>124</v>
      </c>
      <c r="F38" s="1">
        <v>154.46869999999845</v>
      </c>
      <c r="G38" s="17" t="s">
        <v>10</v>
      </c>
      <c r="H38" s="50">
        <v>2.5</v>
      </c>
    </row>
    <row r="39" spans="1:8" x14ac:dyDescent="0.2">
      <c r="A39" s="51" t="s">
        <v>86</v>
      </c>
      <c r="B39" s="9" t="s">
        <v>8</v>
      </c>
      <c r="C39" s="4"/>
      <c r="D39" s="17" t="s">
        <v>108</v>
      </c>
      <c r="E39" s="3" t="s">
        <v>95</v>
      </c>
      <c r="F39" s="1">
        <v>70.399999999999238</v>
      </c>
      <c r="G39" s="17" t="s">
        <v>10</v>
      </c>
      <c r="H39" s="50">
        <v>2.5</v>
      </c>
    </row>
    <row r="40" spans="1:8" x14ac:dyDescent="0.2">
      <c r="A40" s="51" t="s">
        <v>86</v>
      </c>
      <c r="B40" s="9" t="s">
        <v>13</v>
      </c>
      <c r="C40" s="4"/>
      <c r="D40" s="17" t="s">
        <v>56</v>
      </c>
      <c r="E40" s="3" t="s">
        <v>96</v>
      </c>
      <c r="F40" s="1">
        <v>22.399999999999508</v>
      </c>
      <c r="G40" s="17" t="s">
        <v>10</v>
      </c>
      <c r="H40" s="50">
        <v>1</v>
      </c>
    </row>
    <row r="41" spans="1:8" x14ac:dyDescent="0.2">
      <c r="A41" s="51" t="s">
        <v>86</v>
      </c>
      <c r="B41" s="9" t="s">
        <v>15</v>
      </c>
      <c r="C41" s="4"/>
      <c r="D41" s="17" t="s">
        <v>57</v>
      </c>
      <c r="E41" s="3" t="s">
        <v>95</v>
      </c>
      <c r="F41" s="1">
        <v>71.371499999998406</v>
      </c>
      <c r="G41" s="17" t="s">
        <v>10</v>
      </c>
      <c r="H41" s="50">
        <v>2.5</v>
      </c>
    </row>
    <row r="42" spans="1:8" x14ac:dyDescent="0.2">
      <c r="A42" s="51" t="s">
        <v>86</v>
      </c>
      <c r="B42" s="9" t="s">
        <v>17</v>
      </c>
      <c r="C42" s="4"/>
      <c r="D42" s="17" t="s">
        <v>58</v>
      </c>
      <c r="E42" s="3" t="s">
        <v>92</v>
      </c>
      <c r="F42" s="1">
        <v>5.59999999999956</v>
      </c>
      <c r="G42" s="17" t="s">
        <v>10</v>
      </c>
      <c r="H42" s="50">
        <v>2.5</v>
      </c>
    </row>
    <row r="43" spans="1:8" x14ac:dyDescent="0.2">
      <c r="A43" s="51" t="s">
        <v>86</v>
      </c>
      <c r="B43" s="9" t="s">
        <v>18</v>
      </c>
      <c r="C43" s="4"/>
      <c r="D43" s="17" t="s">
        <v>113</v>
      </c>
      <c r="E43" s="3" t="s">
        <v>100</v>
      </c>
      <c r="F43" s="1">
        <v>30.319999999997879</v>
      </c>
      <c r="G43" s="17" t="s">
        <v>10</v>
      </c>
      <c r="H43" s="50">
        <v>5</v>
      </c>
    </row>
    <row r="44" spans="1:8" x14ac:dyDescent="0.2">
      <c r="A44" s="51" t="s">
        <v>86</v>
      </c>
      <c r="B44" s="9" t="s">
        <v>20</v>
      </c>
      <c r="C44" s="4"/>
      <c r="D44" s="17" t="s">
        <v>7</v>
      </c>
      <c r="E44" s="3" t="s">
        <v>92</v>
      </c>
      <c r="F44" s="1">
        <v>23.34399999999955</v>
      </c>
      <c r="G44" s="17" t="s">
        <v>3</v>
      </c>
      <c r="H44" s="50">
        <v>2.5</v>
      </c>
    </row>
    <row r="45" spans="1:8" x14ac:dyDescent="0.2">
      <c r="A45" s="51" t="s">
        <v>86</v>
      </c>
      <c r="B45" s="9" t="s">
        <v>21</v>
      </c>
      <c r="C45" s="4"/>
      <c r="D45" s="17" t="s">
        <v>26</v>
      </c>
      <c r="E45" s="3" t="s">
        <v>95</v>
      </c>
      <c r="F45" s="1">
        <v>78.319999999997947</v>
      </c>
      <c r="G45" s="17" t="s">
        <v>10</v>
      </c>
      <c r="H45" s="50">
        <v>2.5</v>
      </c>
    </row>
    <row r="46" spans="1:8" x14ac:dyDescent="0.2">
      <c r="A46" s="51" t="s">
        <v>86</v>
      </c>
      <c r="B46" s="9" t="s">
        <v>23</v>
      </c>
      <c r="C46" s="4"/>
      <c r="D46" s="17" t="s">
        <v>26</v>
      </c>
      <c r="E46" s="3" t="s">
        <v>95</v>
      </c>
      <c r="F46" s="1">
        <v>62.399999999999878</v>
      </c>
      <c r="G46" s="17" t="s">
        <v>10</v>
      </c>
      <c r="H46" s="50">
        <v>2.5</v>
      </c>
    </row>
    <row r="47" spans="1:8" x14ac:dyDescent="0.2">
      <c r="A47" s="51" t="s">
        <v>86</v>
      </c>
      <c r="B47" s="9" t="s">
        <v>24</v>
      </c>
      <c r="C47" s="4"/>
      <c r="D47" s="17" t="s">
        <v>7</v>
      </c>
      <c r="E47" s="3" t="s">
        <v>92</v>
      </c>
      <c r="F47" s="1">
        <v>24.17000000000078</v>
      </c>
      <c r="G47" s="17" t="s">
        <v>3</v>
      </c>
      <c r="H47" s="50">
        <v>2.5</v>
      </c>
    </row>
    <row r="48" spans="1:8" s="27" customFormat="1" x14ac:dyDescent="0.2">
      <c r="A48" s="52" t="s">
        <v>86</v>
      </c>
      <c r="B48" s="28" t="s">
        <v>25</v>
      </c>
      <c r="C48" s="29"/>
      <c r="D48" s="30" t="s">
        <v>105</v>
      </c>
      <c r="E48" s="31" t="s">
        <v>95</v>
      </c>
      <c r="F48" s="32">
        <v>78.319999999998501</v>
      </c>
      <c r="G48" s="30" t="s">
        <v>10</v>
      </c>
      <c r="H48" s="53">
        <v>2.5</v>
      </c>
    </row>
    <row r="49" spans="1:8" s="27" customFormat="1" x14ac:dyDescent="0.2">
      <c r="A49" s="54" t="s">
        <v>86</v>
      </c>
      <c r="B49" s="22" t="s">
        <v>28</v>
      </c>
      <c r="C49" s="23"/>
      <c r="D49" s="30" t="s">
        <v>105</v>
      </c>
      <c r="E49" s="25" t="s">
        <v>95</v>
      </c>
      <c r="F49" s="26">
        <v>62.400000000000091</v>
      </c>
      <c r="G49" s="24" t="s">
        <v>10</v>
      </c>
      <c r="H49" s="55">
        <v>2.5</v>
      </c>
    </row>
    <row r="50" spans="1:8" x14ac:dyDescent="0.2">
      <c r="A50" s="51" t="s">
        <v>86</v>
      </c>
      <c r="B50" s="9" t="s">
        <v>30</v>
      </c>
      <c r="C50" s="4"/>
      <c r="D50" s="17" t="s">
        <v>7</v>
      </c>
      <c r="E50" s="3" t="s">
        <v>92</v>
      </c>
      <c r="F50" s="1">
        <v>24.025000000000318</v>
      </c>
      <c r="G50" s="17" t="s">
        <v>3</v>
      </c>
      <c r="H50" s="50">
        <v>2.5</v>
      </c>
    </row>
    <row r="51" spans="1:8" x14ac:dyDescent="0.2">
      <c r="A51" s="51" t="s">
        <v>86</v>
      </c>
      <c r="B51" s="9" t="s">
        <v>32</v>
      </c>
      <c r="C51" s="4"/>
      <c r="D51" s="17" t="s">
        <v>46</v>
      </c>
      <c r="E51" s="3" t="s">
        <v>95</v>
      </c>
      <c r="F51" s="1">
        <v>78.319999999998302</v>
      </c>
      <c r="G51" s="17" t="s">
        <v>10</v>
      </c>
      <c r="H51" s="50">
        <v>2.5</v>
      </c>
    </row>
    <row r="52" spans="1:8" x14ac:dyDescent="0.2">
      <c r="A52" s="51" t="s">
        <v>86</v>
      </c>
      <c r="B52" s="9" t="s">
        <v>33</v>
      </c>
      <c r="C52" s="4"/>
      <c r="D52" s="17" t="s">
        <v>109</v>
      </c>
      <c r="E52" s="3" t="s">
        <v>99</v>
      </c>
      <c r="F52" s="1">
        <v>30.239999999999871</v>
      </c>
      <c r="G52" s="17" t="s">
        <v>10</v>
      </c>
      <c r="H52" s="50">
        <v>1</v>
      </c>
    </row>
    <row r="53" spans="1:8" x14ac:dyDescent="0.2">
      <c r="A53" s="51" t="s">
        <v>86</v>
      </c>
      <c r="B53" s="9" t="s">
        <v>35</v>
      </c>
      <c r="C53" s="4"/>
      <c r="D53" s="17" t="s">
        <v>26</v>
      </c>
      <c r="E53" s="3" t="s">
        <v>95</v>
      </c>
      <c r="F53" s="1">
        <v>62.400000000000091</v>
      </c>
      <c r="G53" s="17" t="s">
        <v>10</v>
      </c>
      <c r="H53" s="50">
        <v>2.5</v>
      </c>
    </row>
    <row r="54" spans="1:8" x14ac:dyDescent="0.2">
      <c r="A54" s="51" t="s">
        <v>86</v>
      </c>
      <c r="B54" s="9" t="s">
        <v>36</v>
      </c>
      <c r="C54" s="4"/>
      <c r="D54" s="17" t="s">
        <v>50</v>
      </c>
      <c r="E54" s="3" t="s">
        <v>97</v>
      </c>
      <c r="F54" s="1">
        <v>11.49749999999969</v>
      </c>
      <c r="G54" s="17" t="s">
        <v>3</v>
      </c>
      <c r="H54" s="50">
        <v>2.5</v>
      </c>
    </row>
    <row r="55" spans="1:8" x14ac:dyDescent="0.2">
      <c r="A55" s="51" t="s">
        <v>86</v>
      </c>
      <c r="B55" s="9" t="s">
        <v>37</v>
      </c>
      <c r="C55" s="4"/>
      <c r="D55" s="17" t="s">
        <v>50</v>
      </c>
      <c r="E55" s="3" t="s">
        <v>97</v>
      </c>
      <c r="F55" s="1">
        <v>15.06499999999969</v>
      </c>
      <c r="G55" s="17" t="s">
        <v>3</v>
      </c>
      <c r="H55" s="50">
        <v>2.5</v>
      </c>
    </row>
    <row r="56" spans="1:8" x14ac:dyDescent="0.2">
      <c r="A56" s="51" t="s">
        <v>86</v>
      </c>
      <c r="B56" s="9" t="s">
        <v>38</v>
      </c>
      <c r="C56" s="4"/>
      <c r="D56" s="17" t="s">
        <v>50</v>
      </c>
      <c r="E56" s="3" t="s">
        <v>97</v>
      </c>
      <c r="F56" s="1">
        <v>14.424999999998089</v>
      </c>
      <c r="G56" s="17" t="s">
        <v>3</v>
      </c>
      <c r="H56" s="50">
        <v>2.5</v>
      </c>
    </row>
    <row r="57" spans="1:8" x14ac:dyDescent="0.2">
      <c r="A57" s="51" t="s">
        <v>86</v>
      </c>
      <c r="B57" s="9" t="s">
        <v>39</v>
      </c>
      <c r="C57" s="4"/>
      <c r="D57" s="17" t="s">
        <v>50</v>
      </c>
      <c r="E57" s="3" t="s">
        <v>97</v>
      </c>
      <c r="F57" s="1">
        <v>14.570000000001221</v>
      </c>
      <c r="G57" s="17" t="s">
        <v>3</v>
      </c>
      <c r="H57" s="50">
        <v>2.5</v>
      </c>
    </row>
    <row r="58" spans="1:8" x14ac:dyDescent="0.2">
      <c r="A58" s="51" t="s">
        <v>86</v>
      </c>
      <c r="B58" s="9" t="s">
        <v>40</v>
      </c>
      <c r="C58" s="4"/>
      <c r="D58" s="17" t="s">
        <v>7</v>
      </c>
      <c r="E58" s="3" t="s">
        <v>92</v>
      </c>
      <c r="F58" s="1">
        <v>6.3116000000002002</v>
      </c>
      <c r="G58" s="17" t="s">
        <v>3</v>
      </c>
      <c r="H58" s="50">
        <v>2.5</v>
      </c>
    </row>
    <row r="59" spans="1:8" x14ac:dyDescent="0.2">
      <c r="A59" s="51" t="s">
        <v>87</v>
      </c>
      <c r="B59" s="9" t="s">
        <v>1</v>
      </c>
      <c r="C59" s="4"/>
      <c r="D59" s="17" t="s">
        <v>7</v>
      </c>
      <c r="E59" s="3" t="s">
        <v>92</v>
      </c>
      <c r="F59" s="1">
        <v>28.88400000000081</v>
      </c>
      <c r="G59" s="17" t="s">
        <v>3</v>
      </c>
      <c r="H59" s="50">
        <v>2.5</v>
      </c>
    </row>
    <row r="60" spans="1:8" x14ac:dyDescent="0.2">
      <c r="A60" s="51" t="s">
        <v>87</v>
      </c>
      <c r="B60" s="9" t="s">
        <v>4</v>
      </c>
      <c r="C60" s="4"/>
      <c r="D60" s="17" t="s">
        <v>60</v>
      </c>
      <c r="E60" s="3" t="s">
        <v>93</v>
      </c>
      <c r="F60" s="1">
        <v>8.2776000000000902</v>
      </c>
      <c r="G60" s="17" t="s">
        <v>3</v>
      </c>
      <c r="H60" s="50">
        <v>1</v>
      </c>
    </row>
    <row r="61" spans="1:8" x14ac:dyDescent="0.2">
      <c r="A61" s="51" t="s">
        <v>87</v>
      </c>
      <c r="B61" s="9" t="s">
        <v>20</v>
      </c>
      <c r="C61" s="4"/>
      <c r="D61" s="17" t="s">
        <v>122</v>
      </c>
      <c r="E61" s="3" t="s">
        <v>100</v>
      </c>
      <c r="F61" s="1">
        <v>44.272799999998178</v>
      </c>
      <c r="G61" s="17" t="s">
        <v>3</v>
      </c>
      <c r="H61" s="50">
        <v>2.5</v>
      </c>
    </row>
    <row r="62" spans="1:8" x14ac:dyDescent="0.2">
      <c r="A62" s="51" t="s">
        <v>87</v>
      </c>
      <c r="B62" s="9" t="s">
        <v>21</v>
      </c>
      <c r="C62" s="4"/>
      <c r="D62" s="17" t="s">
        <v>31</v>
      </c>
      <c r="E62" s="3" t="s">
        <v>94</v>
      </c>
      <c r="F62" s="1">
        <v>14.25059999999897</v>
      </c>
      <c r="G62" s="17" t="s">
        <v>3</v>
      </c>
      <c r="H62" s="50">
        <v>5</v>
      </c>
    </row>
    <row r="63" spans="1:8" x14ac:dyDescent="0.2">
      <c r="A63" s="51" t="s">
        <v>87</v>
      </c>
      <c r="B63" s="9" t="s">
        <v>23</v>
      </c>
      <c r="C63" s="4"/>
      <c r="D63" s="17" t="s">
        <v>31</v>
      </c>
      <c r="E63" s="3" t="s">
        <v>94</v>
      </c>
      <c r="F63" s="1">
        <v>6.8039999999999896</v>
      </c>
      <c r="G63" s="17" t="s">
        <v>3</v>
      </c>
      <c r="H63" s="50">
        <v>5</v>
      </c>
    </row>
    <row r="64" spans="1:8" x14ac:dyDescent="0.2">
      <c r="A64" s="51" t="s">
        <v>87</v>
      </c>
      <c r="B64" s="9" t="s">
        <v>24</v>
      </c>
      <c r="C64" s="4"/>
      <c r="D64" s="17" t="s">
        <v>34</v>
      </c>
      <c r="E64" s="3" t="s">
        <v>94</v>
      </c>
      <c r="F64" s="1">
        <v>6.8580000000017201</v>
      </c>
      <c r="G64" s="17" t="s">
        <v>3</v>
      </c>
      <c r="H64" s="50">
        <v>5</v>
      </c>
    </row>
    <row r="65" spans="1:8" x14ac:dyDescent="0.2">
      <c r="A65" s="51" t="s">
        <v>87</v>
      </c>
      <c r="B65" s="9" t="s">
        <v>25</v>
      </c>
      <c r="C65" s="4"/>
      <c r="D65" s="17" t="s">
        <v>34</v>
      </c>
      <c r="E65" s="3" t="s">
        <v>94</v>
      </c>
      <c r="F65" s="1">
        <v>9.6774000000003007</v>
      </c>
      <c r="G65" s="17" t="s">
        <v>3</v>
      </c>
      <c r="H65" s="50">
        <v>5</v>
      </c>
    </row>
    <row r="66" spans="1:8" x14ac:dyDescent="0.2">
      <c r="A66" s="51" t="s">
        <v>87</v>
      </c>
      <c r="B66" s="9" t="s">
        <v>28</v>
      </c>
      <c r="C66" s="4"/>
      <c r="D66" s="17" t="s">
        <v>34</v>
      </c>
      <c r="E66" s="3" t="s">
        <v>94</v>
      </c>
      <c r="F66" s="1">
        <v>1.6799999999999</v>
      </c>
      <c r="G66" s="17" t="s">
        <v>3</v>
      </c>
      <c r="H66" s="50">
        <v>5</v>
      </c>
    </row>
    <row r="67" spans="1:8" x14ac:dyDescent="0.2">
      <c r="A67" s="51" t="s">
        <v>87</v>
      </c>
      <c r="B67" s="9" t="s">
        <v>30</v>
      </c>
      <c r="C67" s="4"/>
      <c r="D67" s="17" t="s">
        <v>34</v>
      </c>
      <c r="E67" s="3" t="s">
        <v>94</v>
      </c>
      <c r="F67" s="1">
        <v>1.7000000000000499</v>
      </c>
      <c r="G67" s="17" t="s">
        <v>3</v>
      </c>
      <c r="H67" s="50">
        <v>5</v>
      </c>
    </row>
    <row r="68" spans="1:8" x14ac:dyDescent="0.2">
      <c r="A68" s="51" t="s">
        <v>87</v>
      </c>
      <c r="B68" s="9" t="s">
        <v>35</v>
      </c>
      <c r="C68" s="4"/>
      <c r="D68" s="17" t="s">
        <v>7</v>
      </c>
      <c r="E68" s="3" t="s">
        <v>92</v>
      </c>
      <c r="F68" s="1">
        <v>4.5071999999999299</v>
      </c>
      <c r="G68" s="17" t="s">
        <v>3</v>
      </c>
      <c r="H68" s="50">
        <v>2.5</v>
      </c>
    </row>
    <row r="69" spans="1:8" x14ac:dyDescent="0.2">
      <c r="A69" s="51" t="s">
        <v>87</v>
      </c>
      <c r="B69" s="9" t="s">
        <v>38</v>
      </c>
      <c r="C69" s="4"/>
      <c r="D69" s="17" t="s">
        <v>7</v>
      </c>
      <c r="E69" s="3" t="s">
        <v>92</v>
      </c>
      <c r="F69" s="1">
        <v>4.47619999999963</v>
      </c>
      <c r="G69" s="17" t="s">
        <v>3</v>
      </c>
      <c r="H69" s="50">
        <v>1</v>
      </c>
    </row>
    <row r="70" spans="1:8" x14ac:dyDescent="0.2">
      <c r="A70" s="51" t="s">
        <v>87</v>
      </c>
      <c r="B70" s="9" t="s">
        <v>41</v>
      </c>
      <c r="C70" s="4"/>
      <c r="D70" s="17" t="s">
        <v>7</v>
      </c>
      <c r="E70" s="3" t="s">
        <v>92</v>
      </c>
      <c r="F70" s="1">
        <v>4.1600999999997104</v>
      </c>
      <c r="G70" s="17" t="s">
        <v>3</v>
      </c>
      <c r="H70" s="50">
        <v>1</v>
      </c>
    </row>
    <row r="71" spans="1:8" x14ac:dyDescent="0.25">
      <c r="A71" s="96" t="s">
        <v>63</v>
      </c>
      <c r="B71" s="97"/>
      <c r="C71" s="4"/>
      <c r="D71" s="2"/>
      <c r="E71" s="5"/>
      <c r="F71" s="6"/>
      <c r="G71" s="7"/>
      <c r="H71" s="50"/>
    </row>
    <row r="72" spans="1:8" x14ac:dyDescent="0.2">
      <c r="A72" s="51" t="s">
        <v>85</v>
      </c>
      <c r="B72" s="9" t="s">
        <v>1</v>
      </c>
      <c r="C72" s="4"/>
      <c r="D72" s="17" t="s">
        <v>7</v>
      </c>
      <c r="E72" s="3" t="s">
        <v>92</v>
      </c>
      <c r="F72" s="1">
        <v>24.33</v>
      </c>
      <c r="G72" s="17" t="s">
        <v>3</v>
      </c>
      <c r="H72" s="50">
        <v>2.5</v>
      </c>
    </row>
    <row r="73" spans="1:8" x14ac:dyDescent="0.2">
      <c r="A73" s="51" t="s">
        <v>85</v>
      </c>
      <c r="B73" s="9" t="s">
        <v>11</v>
      </c>
      <c r="C73" s="4"/>
      <c r="D73" s="17" t="s">
        <v>2</v>
      </c>
      <c r="E73" s="3" t="s">
        <v>92</v>
      </c>
      <c r="F73" s="1">
        <v>77.98</v>
      </c>
      <c r="G73" s="17" t="s">
        <v>3</v>
      </c>
      <c r="H73" s="50">
        <v>5</v>
      </c>
    </row>
    <row r="74" spans="1:8" x14ac:dyDescent="0.2">
      <c r="A74" s="51" t="s">
        <v>85</v>
      </c>
      <c r="B74" s="9" t="s">
        <v>13</v>
      </c>
      <c r="C74" s="4"/>
      <c r="D74" s="17" t="s">
        <v>64</v>
      </c>
      <c r="E74" s="3" t="s">
        <v>94</v>
      </c>
      <c r="F74" s="1">
        <v>13.98</v>
      </c>
      <c r="G74" s="17" t="s">
        <v>3</v>
      </c>
      <c r="H74" s="50">
        <v>5</v>
      </c>
    </row>
    <row r="75" spans="1:8" x14ac:dyDescent="0.2">
      <c r="A75" s="51" t="s">
        <v>85</v>
      </c>
      <c r="B75" s="9" t="s">
        <v>15</v>
      </c>
      <c r="C75" s="4"/>
      <c r="D75" s="17" t="s">
        <v>65</v>
      </c>
      <c r="E75" s="3" t="s">
        <v>94</v>
      </c>
      <c r="F75" s="1">
        <v>13.98</v>
      </c>
      <c r="G75" s="17" t="s">
        <v>3</v>
      </c>
      <c r="H75" s="50">
        <v>5</v>
      </c>
    </row>
    <row r="76" spans="1:8" x14ac:dyDescent="0.2">
      <c r="A76" s="70" t="s">
        <v>85</v>
      </c>
      <c r="B76" s="71" t="s">
        <v>18</v>
      </c>
      <c r="C76" s="72"/>
      <c r="D76" s="73" t="s">
        <v>121</v>
      </c>
      <c r="E76" s="74"/>
      <c r="F76" s="75"/>
      <c r="G76" s="73" t="s">
        <v>3</v>
      </c>
      <c r="H76" s="76">
        <v>0</v>
      </c>
    </row>
    <row r="77" spans="1:8" x14ac:dyDescent="0.2">
      <c r="A77" s="51" t="s">
        <v>85</v>
      </c>
      <c r="B77" s="9" t="s">
        <v>23</v>
      </c>
      <c r="C77" s="4"/>
      <c r="D77" s="17" t="s">
        <v>65</v>
      </c>
      <c r="E77" s="3" t="s">
        <v>94</v>
      </c>
      <c r="F77" s="1">
        <v>13.52</v>
      </c>
      <c r="G77" s="17" t="s">
        <v>3</v>
      </c>
      <c r="H77" s="50">
        <v>5</v>
      </c>
    </row>
    <row r="78" spans="1:8" x14ac:dyDescent="0.2">
      <c r="A78" s="51" t="s">
        <v>85</v>
      </c>
      <c r="B78" s="9" t="s">
        <v>24</v>
      </c>
      <c r="C78" s="4"/>
      <c r="D78" s="17" t="s">
        <v>65</v>
      </c>
      <c r="E78" s="3" t="s">
        <v>94</v>
      </c>
      <c r="F78" s="1">
        <v>15.43</v>
      </c>
      <c r="G78" s="17" t="s">
        <v>3</v>
      </c>
      <c r="H78" s="50">
        <v>5</v>
      </c>
    </row>
    <row r="79" spans="1:8" x14ac:dyDescent="0.2">
      <c r="A79" s="51" t="s">
        <v>86</v>
      </c>
      <c r="B79" s="9" t="s">
        <v>1</v>
      </c>
      <c r="C79" s="4"/>
      <c r="D79" s="17" t="s">
        <v>7</v>
      </c>
      <c r="E79" s="3" t="s">
        <v>92</v>
      </c>
      <c r="F79" s="1">
        <v>76.42</v>
      </c>
      <c r="G79" s="17" t="s">
        <v>3</v>
      </c>
      <c r="H79" s="50">
        <v>2.5</v>
      </c>
    </row>
    <row r="80" spans="1:8" x14ac:dyDescent="0.2">
      <c r="A80" s="51" t="s">
        <v>86</v>
      </c>
      <c r="B80" s="9" t="s">
        <v>6</v>
      </c>
      <c r="C80" s="4"/>
      <c r="D80" s="17" t="s">
        <v>67</v>
      </c>
      <c r="E80" s="3" t="s">
        <v>96</v>
      </c>
      <c r="F80" s="1">
        <v>7.26</v>
      </c>
      <c r="G80" s="17" t="s">
        <v>3</v>
      </c>
      <c r="H80" s="50">
        <v>1</v>
      </c>
    </row>
    <row r="81" spans="1:8" x14ac:dyDescent="0.2">
      <c r="A81" s="51" t="s">
        <v>86</v>
      </c>
      <c r="B81" s="9" t="s">
        <v>8</v>
      </c>
      <c r="C81" s="4"/>
      <c r="D81" s="17" t="s">
        <v>68</v>
      </c>
      <c r="E81" s="3" t="s">
        <v>101</v>
      </c>
      <c r="F81" s="1">
        <v>30.85</v>
      </c>
      <c r="G81" s="17" t="s">
        <v>3</v>
      </c>
      <c r="H81" s="50">
        <v>3</v>
      </c>
    </row>
    <row r="82" spans="1:8" x14ac:dyDescent="0.2">
      <c r="A82" s="51" t="s">
        <v>86</v>
      </c>
      <c r="B82" s="9" t="s">
        <v>11</v>
      </c>
      <c r="C82" s="4"/>
      <c r="D82" s="17" t="s">
        <v>69</v>
      </c>
      <c r="E82" s="3" t="s">
        <v>94</v>
      </c>
      <c r="F82" s="1">
        <v>22.04</v>
      </c>
      <c r="G82" s="17" t="s">
        <v>3</v>
      </c>
      <c r="H82" s="50">
        <v>5</v>
      </c>
    </row>
    <row r="83" spans="1:8" x14ac:dyDescent="0.2">
      <c r="A83" s="51" t="s">
        <v>86</v>
      </c>
      <c r="B83" s="9" t="s">
        <v>13</v>
      </c>
      <c r="C83" s="4"/>
      <c r="D83" s="17" t="s">
        <v>69</v>
      </c>
      <c r="E83" s="3" t="s">
        <v>94</v>
      </c>
      <c r="F83" s="1">
        <v>22.04</v>
      </c>
      <c r="G83" s="17" t="s">
        <v>3</v>
      </c>
      <c r="H83" s="50">
        <v>5</v>
      </c>
    </row>
    <row r="84" spans="1:8" x14ac:dyDescent="0.2">
      <c r="A84" s="51" t="s">
        <v>86</v>
      </c>
      <c r="B84" s="9" t="s">
        <v>15</v>
      </c>
      <c r="C84" s="4"/>
      <c r="D84" s="17" t="s">
        <v>70</v>
      </c>
      <c r="E84" s="3" t="s">
        <v>101</v>
      </c>
      <c r="F84" s="1">
        <v>30.85</v>
      </c>
      <c r="G84" s="17" t="s">
        <v>3</v>
      </c>
      <c r="H84" s="50">
        <v>3</v>
      </c>
    </row>
    <row r="85" spans="1:8" x14ac:dyDescent="0.2">
      <c r="A85" s="51" t="s">
        <v>86</v>
      </c>
      <c r="B85" s="9" t="s">
        <v>17</v>
      </c>
      <c r="C85" s="4"/>
      <c r="D85" s="17" t="s">
        <v>7</v>
      </c>
      <c r="E85" s="3" t="s">
        <v>92</v>
      </c>
      <c r="F85" s="1">
        <v>17.010000000000002</v>
      </c>
      <c r="G85" s="17" t="s">
        <v>3</v>
      </c>
      <c r="H85" s="50">
        <v>2.5</v>
      </c>
    </row>
    <row r="86" spans="1:8" x14ac:dyDescent="0.2">
      <c r="A86" s="51" t="s">
        <v>86</v>
      </c>
      <c r="B86" s="9" t="s">
        <v>18</v>
      </c>
      <c r="C86" s="4"/>
      <c r="D86" s="17" t="s">
        <v>123</v>
      </c>
      <c r="E86" s="3" t="s">
        <v>94</v>
      </c>
      <c r="F86" s="1">
        <v>1.56</v>
      </c>
      <c r="G86" s="17" t="s">
        <v>3</v>
      </c>
      <c r="H86" s="50">
        <v>5</v>
      </c>
    </row>
    <row r="87" spans="1:8" x14ac:dyDescent="0.2">
      <c r="A87" s="51" t="s">
        <v>86</v>
      </c>
      <c r="B87" s="9" t="s">
        <v>20</v>
      </c>
      <c r="C87" s="4"/>
      <c r="D87" s="17" t="s">
        <v>123</v>
      </c>
      <c r="E87" s="3" t="s">
        <v>94</v>
      </c>
      <c r="F87" s="1">
        <v>1.48</v>
      </c>
      <c r="G87" s="17" t="s">
        <v>3</v>
      </c>
      <c r="H87" s="50">
        <v>5</v>
      </c>
    </row>
    <row r="88" spans="1:8" x14ac:dyDescent="0.2">
      <c r="A88" s="51" t="s">
        <v>86</v>
      </c>
      <c r="B88" s="9" t="s">
        <v>21</v>
      </c>
      <c r="C88" s="4"/>
      <c r="D88" s="17" t="s">
        <v>123</v>
      </c>
      <c r="E88" s="3" t="s">
        <v>94</v>
      </c>
      <c r="F88" s="1">
        <v>1.48</v>
      </c>
      <c r="G88" s="17" t="s">
        <v>3</v>
      </c>
      <c r="H88" s="50">
        <v>5</v>
      </c>
    </row>
    <row r="89" spans="1:8" x14ac:dyDescent="0.2">
      <c r="A89" s="51" t="s">
        <v>86</v>
      </c>
      <c r="B89" s="9" t="s">
        <v>23</v>
      </c>
      <c r="C89" s="4"/>
      <c r="D89" s="17" t="s">
        <v>123</v>
      </c>
      <c r="E89" s="3" t="s">
        <v>94</v>
      </c>
      <c r="F89" s="1">
        <v>1.56</v>
      </c>
      <c r="G89" s="17" t="s">
        <v>3</v>
      </c>
      <c r="H89" s="50">
        <v>5</v>
      </c>
    </row>
    <row r="90" spans="1:8" x14ac:dyDescent="0.2">
      <c r="A90" s="51" t="s">
        <v>86</v>
      </c>
      <c r="B90" s="9" t="s">
        <v>24</v>
      </c>
      <c r="C90" s="4"/>
      <c r="D90" s="17" t="s">
        <v>71</v>
      </c>
      <c r="E90" s="3" t="s">
        <v>101</v>
      </c>
      <c r="F90" s="1">
        <v>8.14</v>
      </c>
      <c r="G90" s="17" t="s">
        <v>3</v>
      </c>
      <c r="H90" s="50">
        <v>2.5</v>
      </c>
    </row>
    <row r="91" spans="1:8" x14ac:dyDescent="0.2">
      <c r="A91" s="51" t="s">
        <v>86</v>
      </c>
      <c r="B91" s="9" t="s">
        <v>25</v>
      </c>
      <c r="C91" s="4"/>
      <c r="D91" s="17" t="s">
        <v>69</v>
      </c>
      <c r="E91" s="3" t="s">
        <v>94</v>
      </c>
      <c r="F91" s="1">
        <v>1.9</v>
      </c>
      <c r="G91" s="17" t="s">
        <v>3</v>
      </c>
      <c r="H91" s="50">
        <v>5</v>
      </c>
    </row>
    <row r="92" spans="1:8" x14ac:dyDescent="0.2">
      <c r="A92" s="51" t="s">
        <v>86</v>
      </c>
      <c r="B92" s="9" t="s">
        <v>28</v>
      </c>
      <c r="C92" s="4"/>
      <c r="D92" s="17" t="s">
        <v>72</v>
      </c>
      <c r="E92" s="3" t="s">
        <v>102</v>
      </c>
      <c r="F92" s="1">
        <v>290.77</v>
      </c>
      <c r="G92" s="17" t="s">
        <v>10</v>
      </c>
      <c r="H92" s="50">
        <v>3</v>
      </c>
    </row>
    <row r="93" spans="1:8" x14ac:dyDescent="0.2">
      <c r="A93" s="51" t="s">
        <v>86</v>
      </c>
      <c r="B93" s="9" t="s">
        <v>30</v>
      </c>
      <c r="C93" s="4"/>
      <c r="D93" s="17" t="s">
        <v>115</v>
      </c>
      <c r="E93" s="3" t="s">
        <v>99</v>
      </c>
      <c r="F93" s="1">
        <v>50.09</v>
      </c>
      <c r="G93" s="17" t="s">
        <v>3</v>
      </c>
      <c r="H93" s="50" t="s">
        <v>98</v>
      </c>
    </row>
    <row r="94" spans="1:8" x14ac:dyDescent="0.2">
      <c r="A94" s="51" t="s">
        <v>86</v>
      </c>
      <c r="B94" s="9" t="s">
        <v>36</v>
      </c>
      <c r="C94" s="4"/>
      <c r="D94" s="17" t="s">
        <v>50</v>
      </c>
      <c r="E94" s="3" t="s">
        <v>97</v>
      </c>
      <c r="F94" s="1">
        <v>12.27</v>
      </c>
      <c r="G94" s="17" t="s">
        <v>3</v>
      </c>
      <c r="H94" s="50">
        <v>2.5</v>
      </c>
    </row>
    <row r="95" spans="1:8" x14ac:dyDescent="0.2">
      <c r="A95" s="51" t="s">
        <v>86</v>
      </c>
      <c r="B95" s="9" t="s">
        <v>37</v>
      </c>
      <c r="C95" s="4"/>
      <c r="D95" s="17" t="s">
        <v>50</v>
      </c>
      <c r="E95" s="3" t="s">
        <v>97</v>
      </c>
      <c r="F95" s="1">
        <v>10.94</v>
      </c>
      <c r="G95" s="17" t="s">
        <v>3</v>
      </c>
      <c r="H95" s="50">
        <v>2.5</v>
      </c>
    </row>
    <row r="96" spans="1:8" s="35" customFormat="1" ht="15.75" x14ac:dyDescent="0.25">
      <c r="A96" s="56"/>
      <c r="B96" s="12"/>
      <c r="C96" s="12"/>
      <c r="D96" s="93" t="s">
        <v>119</v>
      </c>
      <c r="E96" s="93"/>
      <c r="F96" s="34">
        <f>SUM(F8:F95)</f>
        <v>2787.4872999999798</v>
      </c>
      <c r="G96" s="44" t="s">
        <v>103</v>
      </c>
      <c r="H96" s="46"/>
    </row>
    <row r="97" spans="1:9" ht="15" customHeight="1" x14ac:dyDescent="0.25">
      <c r="A97" s="98" t="s">
        <v>134</v>
      </c>
      <c r="B97" s="99"/>
      <c r="C97" s="99"/>
      <c r="D97" s="99"/>
      <c r="E97" s="99"/>
      <c r="F97" s="99"/>
      <c r="G97" s="99"/>
      <c r="H97" s="100"/>
    </row>
    <row r="98" spans="1:9" ht="14.25" customHeight="1" x14ac:dyDescent="0.25">
      <c r="A98" s="91" t="s">
        <v>117</v>
      </c>
      <c r="B98" s="92"/>
      <c r="C98" s="4"/>
      <c r="D98" s="2"/>
      <c r="E98" s="5"/>
      <c r="F98" s="6"/>
      <c r="G98" s="7"/>
      <c r="H98" s="50"/>
    </row>
    <row r="99" spans="1:9" x14ac:dyDescent="0.2">
      <c r="A99" s="51" t="s">
        <v>86</v>
      </c>
      <c r="B99" s="9" t="s">
        <v>6</v>
      </c>
      <c r="C99" s="4"/>
      <c r="D99" s="17" t="s">
        <v>54</v>
      </c>
      <c r="E99" s="3"/>
      <c r="F99" s="1">
        <v>13.057964598091409</v>
      </c>
      <c r="G99" s="17" t="s">
        <v>10</v>
      </c>
      <c r="H99" s="50" t="s">
        <v>110</v>
      </c>
    </row>
    <row r="100" spans="1:9" x14ac:dyDescent="0.2">
      <c r="A100" s="51" t="s">
        <v>87</v>
      </c>
      <c r="B100" s="9" t="s">
        <v>6</v>
      </c>
      <c r="C100" s="4"/>
      <c r="D100" s="17" t="s">
        <v>61</v>
      </c>
      <c r="E100" s="3"/>
      <c r="F100" s="1">
        <v>3.8962000000000998</v>
      </c>
      <c r="G100" s="17" t="s">
        <v>3</v>
      </c>
      <c r="H100" s="50" t="s">
        <v>110</v>
      </c>
    </row>
    <row r="101" spans="1:9" x14ac:dyDescent="0.2">
      <c r="A101" s="51" t="s">
        <v>87</v>
      </c>
      <c r="B101" s="9" t="s">
        <v>8</v>
      </c>
      <c r="C101" s="4"/>
      <c r="D101" s="17" t="s">
        <v>112</v>
      </c>
      <c r="E101" s="3"/>
      <c r="F101" s="1">
        <v>25.30969999999887</v>
      </c>
      <c r="G101" s="17" t="s">
        <v>3</v>
      </c>
      <c r="H101" s="50" t="s">
        <v>110</v>
      </c>
    </row>
    <row r="102" spans="1:9" x14ac:dyDescent="0.2">
      <c r="A102" s="51" t="s">
        <v>87</v>
      </c>
      <c r="B102" s="9" t="s">
        <v>11</v>
      </c>
      <c r="C102" s="4"/>
      <c r="D102" s="17" t="s">
        <v>62</v>
      </c>
      <c r="E102" s="3"/>
      <c r="F102" s="1">
        <v>9.6532000000001297</v>
      </c>
      <c r="G102" s="17" t="s">
        <v>3</v>
      </c>
      <c r="H102" s="50" t="s">
        <v>110</v>
      </c>
    </row>
    <row r="103" spans="1:9" x14ac:dyDescent="0.2">
      <c r="A103" s="51" t="s">
        <v>87</v>
      </c>
      <c r="B103" s="9" t="s">
        <v>13</v>
      </c>
      <c r="C103" s="4"/>
      <c r="D103" s="17" t="s">
        <v>55</v>
      </c>
      <c r="E103" s="3"/>
      <c r="F103" s="1">
        <v>22.768699999992521</v>
      </c>
      <c r="G103" s="17" t="s">
        <v>3</v>
      </c>
      <c r="H103" s="50" t="s">
        <v>110</v>
      </c>
    </row>
    <row r="104" spans="1:9" x14ac:dyDescent="0.2">
      <c r="A104" s="51" t="s">
        <v>87</v>
      </c>
      <c r="B104" s="9" t="s">
        <v>15</v>
      </c>
      <c r="C104" s="4"/>
      <c r="D104" s="17" t="s">
        <v>55</v>
      </c>
      <c r="E104" s="3"/>
      <c r="F104" s="1">
        <v>2.7199999999989299</v>
      </c>
      <c r="G104" s="17" t="s">
        <v>3</v>
      </c>
      <c r="H104" s="50" t="s">
        <v>110</v>
      </c>
    </row>
    <row r="105" spans="1:9" x14ac:dyDescent="0.2">
      <c r="A105" s="51" t="s">
        <v>87</v>
      </c>
      <c r="B105" s="9" t="s">
        <v>17</v>
      </c>
      <c r="C105" s="4"/>
      <c r="D105" s="17" t="s">
        <v>55</v>
      </c>
      <c r="E105" s="3"/>
      <c r="F105" s="1">
        <v>6.7727999999984903</v>
      </c>
      <c r="G105" s="17" t="s">
        <v>3</v>
      </c>
      <c r="H105" s="50" t="s">
        <v>110</v>
      </c>
    </row>
    <row r="106" spans="1:9" x14ac:dyDescent="0.2">
      <c r="A106" s="51" t="s">
        <v>87</v>
      </c>
      <c r="B106" s="9" t="s">
        <v>18</v>
      </c>
      <c r="C106" s="4"/>
      <c r="D106" s="17" t="s">
        <v>55</v>
      </c>
      <c r="E106" s="3"/>
      <c r="F106" s="1">
        <v>47.617499999999303</v>
      </c>
      <c r="G106" s="17" t="s">
        <v>3</v>
      </c>
      <c r="H106" s="50" t="s">
        <v>110</v>
      </c>
    </row>
    <row r="107" spans="1:9" x14ac:dyDescent="0.2">
      <c r="A107" s="54" t="s">
        <v>85</v>
      </c>
      <c r="B107" s="22" t="s">
        <v>104</v>
      </c>
      <c r="C107" s="23"/>
      <c r="D107" s="24" t="s">
        <v>59</v>
      </c>
      <c r="E107" s="25"/>
      <c r="F107" s="26">
        <v>32.979999999999997</v>
      </c>
      <c r="G107" s="24" t="s">
        <v>3</v>
      </c>
      <c r="H107" s="55" t="s">
        <v>110</v>
      </c>
    </row>
    <row r="108" spans="1:9" x14ac:dyDescent="0.2">
      <c r="A108" s="51" t="s">
        <v>86</v>
      </c>
      <c r="B108" s="9" t="s">
        <v>11</v>
      </c>
      <c r="C108" s="4"/>
      <c r="D108" s="17" t="s">
        <v>109</v>
      </c>
      <c r="E108" s="3"/>
      <c r="F108" s="1">
        <v>14.31999999999873</v>
      </c>
      <c r="G108" s="17" t="s">
        <v>10</v>
      </c>
      <c r="H108" s="50" t="s">
        <v>110</v>
      </c>
    </row>
    <row r="109" spans="1:9" x14ac:dyDescent="0.25">
      <c r="A109" s="91" t="s">
        <v>118</v>
      </c>
      <c r="B109" s="92"/>
      <c r="C109" s="4"/>
      <c r="D109" s="2"/>
      <c r="E109" s="5"/>
      <c r="F109" s="6"/>
      <c r="G109" s="7"/>
      <c r="H109" s="50"/>
    </row>
    <row r="110" spans="1:9" x14ac:dyDescent="0.2">
      <c r="A110" s="51" t="s">
        <v>85</v>
      </c>
      <c r="B110" s="38" t="s">
        <v>20</v>
      </c>
      <c r="C110" s="4"/>
      <c r="D110" s="17" t="s">
        <v>114</v>
      </c>
      <c r="E110" s="3"/>
      <c r="F110" s="1">
        <v>12.97</v>
      </c>
      <c r="G110" s="17" t="s">
        <v>3</v>
      </c>
      <c r="H110" s="50" t="s">
        <v>110</v>
      </c>
    </row>
    <row r="111" spans="1:9" x14ac:dyDescent="0.2">
      <c r="A111" s="51" t="s">
        <v>86</v>
      </c>
      <c r="B111" s="9" t="s">
        <v>4</v>
      </c>
      <c r="C111" s="4"/>
      <c r="D111" s="17" t="s">
        <v>66</v>
      </c>
      <c r="E111" s="3"/>
      <c r="F111" s="1">
        <v>7.26</v>
      </c>
      <c r="G111" s="17" t="s">
        <v>3</v>
      </c>
      <c r="H111" s="50" t="s">
        <v>110</v>
      </c>
      <c r="I111" s="43"/>
    </row>
    <row r="112" spans="1:9" x14ac:dyDescent="0.2">
      <c r="A112" s="57" t="s">
        <v>86</v>
      </c>
      <c r="B112" s="39" t="s">
        <v>32</v>
      </c>
      <c r="C112" s="4"/>
      <c r="D112" s="40" t="s">
        <v>111</v>
      </c>
      <c r="E112" s="41"/>
      <c r="F112" s="42">
        <v>11.73</v>
      </c>
      <c r="G112" s="40" t="s">
        <v>3</v>
      </c>
      <c r="H112" s="50" t="s">
        <v>110</v>
      </c>
    </row>
    <row r="113" spans="1:8" ht="15.75" x14ac:dyDescent="0.25">
      <c r="A113" s="58"/>
      <c r="B113" s="2"/>
      <c r="C113" s="2"/>
      <c r="D113" s="2"/>
      <c r="E113" s="2"/>
      <c r="F113" s="34">
        <f>SUM(F99:F112)</f>
        <v>211.05606459807845</v>
      </c>
      <c r="G113" s="44" t="s">
        <v>103</v>
      </c>
      <c r="H113" s="59"/>
    </row>
    <row r="114" spans="1:8" s="36" customFormat="1" ht="15" customHeight="1" x14ac:dyDescent="0.25">
      <c r="A114" s="60"/>
      <c r="B114" s="45"/>
      <c r="C114" s="45"/>
      <c r="D114" s="93" t="s">
        <v>120</v>
      </c>
      <c r="E114" s="93"/>
      <c r="F114" s="34">
        <f>2787.49+211.06</f>
        <v>2998.5499999999997</v>
      </c>
      <c r="G114" s="44" t="s">
        <v>103</v>
      </c>
      <c r="H114" s="61"/>
    </row>
    <row r="115" spans="1:8" ht="15.75" thickBot="1" x14ac:dyDescent="0.3">
      <c r="A115" s="62"/>
      <c r="B115" s="63"/>
      <c r="C115" s="63"/>
      <c r="D115" s="64"/>
      <c r="E115" s="65"/>
      <c r="F115" s="66"/>
      <c r="G115" s="67"/>
      <c r="H115" s="68"/>
    </row>
    <row r="116" spans="1:8" ht="15.75" thickBot="1" x14ac:dyDescent="0.3"/>
    <row r="117" spans="1:8" ht="15" customHeight="1" x14ac:dyDescent="0.25">
      <c r="A117" s="78" t="s">
        <v>133</v>
      </c>
      <c r="B117" s="79"/>
      <c r="C117" s="79"/>
      <c r="D117" s="79"/>
      <c r="E117" s="79"/>
      <c r="F117" s="79"/>
      <c r="G117" s="79"/>
      <c r="H117" s="80"/>
    </row>
    <row r="118" spans="1:8" x14ac:dyDescent="0.25">
      <c r="A118" s="69"/>
      <c r="B118" s="4"/>
      <c r="C118" s="4"/>
      <c r="D118" s="2"/>
      <c r="E118" s="5"/>
      <c r="F118" s="6"/>
      <c r="G118" s="7"/>
      <c r="H118" s="50"/>
    </row>
    <row r="119" spans="1:8" ht="15" customHeight="1" x14ac:dyDescent="0.2">
      <c r="A119" s="69" t="s">
        <v>125</v>
      </c>
      <c r="B119" s="4" t="s">
        <v>127</v>
      </c>
      <c r="C119" s="81" t="s">
        <v>128</v>
      </c>
      <c r="D119" s="81"/>
      <c r="E119" s="81"/>
      <c r="F119" s="81"/>
      <c r="G119" s="81"/>
      <c r="H119" s="50"/>
    </row>
    <row r="120" spans="1:8" ht="15" customHeight="1" x14ac:dyDescent="0.2">
      <c r="A120" s="69"/>
      <c r="B120" s="4" t="s">
        <v>126</v>
      </c>
      <c r="C120" s="81" t="s">
        <v>129</v>
      </c>
      <c r="D120" s="81"/>
      <c r="E120" s="81"/>
      <c r="F120" s="81"/>
      <c r="G120" s="81"/>
      <c r="H120" s="50"/>
    </row>
    <row r="121" spans="1:8" ht="15" customHeight="1" x14ac:dyDescent="0.2">
      <c r="A121" s="69" t="s">
        <v>130</v>
      </c>
      <c r="B121" s="4" t="s">
        <v>126</v>
      </c>
      <c r="C121" s="81" t="s">
        <v>131</v>
      </c>
      <c r="D121" s="81"/>
      <c r="E121" s="81"/>
      <c r="F121" s="81"/>
      <c r="G121" s="81"/>
      <c r="H121" s="50"/>
    </row>
    <row r="122" spans="1:8" ht="15" customHeight="1" x14ac:dyDescent="0.2">
      <c r="A122" s="69"/>
      <c r="B122" s="4" t="s">
        <v>86</v>
      </c>
      <c r="C122" s="81" t="s">
        <v>132</v>
      </c>
      <c r="D122" s="81"/>
      <c r="E122" s="81"/>
      <c r="F122" s="81"/>
      <c r="G122" s="81"/>
      <c r="H122" s="50"/>
    </row>
    <row r="123" spans="1:8" ht="15.75" thickBot="1" x14ac:dyDescent="0.3">
      <c r="A123" s="62"/>
      <c r="B123" s="63"/>
      <c r="C123" s="63"/>
      <c r="D123" s="64"/>
      <c r="E123" s="65"/>
      <c r="F123" s="66"/>
      <c r="G123" s="67"/>
      <c r="H123" s="68"/>
    </row>
  </sheetData>
  <sheetProtection algorithmName="SHA-512" hashValue="vYQL4IRKC9iR2eR6WQXXCMN/71/A3cqezAgehXOYW4b3ewbzl4M3C0prXBmZzn931ymFouMDS2iIq2lv3aXI5Q==" saltValue="ZKZfbFkdZf4aiOcoXjgnPg==" spinCount="100000" sheet="1" objects="1" scenarios="1"/>
  <autoFilter ref="A6:H114" xr:uid="{00000000-0009-0000-0000-000000000000}"/>
  <mergeCells count="21">
    <mergeCell ref="A109:B109"/>
    <mergeCell ref="D114:E114"/>
    <mergeCell ref="A5:B5"/>
    <mergeCell ref="A7:B7"/>
    <mergeCell ref="A71:B71"/>
    <mergeCell ref="D96:E96"/>
    <mergeCell ref="A97:H97"/>
    <mergeCell ref="A98:B98"/>
    <mergeCell ref="A4:B4"/>
    <mergeCell ref="C4:F4"/>
    <mergeCell ref="G4:H4"/>
    <mergeCell ref="A1:H1"/>
    <mergeCell ref="A2:B2"/>
    <mergeCell ref="D2:F2"/>
    <mergeCell ref="A3:B3"/>
    <mergeCell ref="C3:F3"/>
    <mergeCell ref="A117:H117"/>
    <mergeCell ref="C119:G119"/>
    <mergeCell ref="C120:G120"/>
    <mergeCell ref="C121:G121"/>
    <mergeCell ref="C122:G122"/>
  </mergeCells>
  <pageMargins left="0.70866141732283472" right="0" top="0.3" bottom="0.35" header="0.17" footer="0.17"/>
  <pageSetup scale="80" orientation="portrait" r:id="rId1"/>
  <headerFooter>
    <oddFooter>&amp;L&amp;8&amp;F     &amp;A&amp;R&amp;8Seite  &amp;P  von  &amp;N  Seiten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Aufmaß Reinigung</vt:lpstr>
      <vt:lpstr>'Aufmaß Reinigung'!Drucktitel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2016-01-19T06:42:44Z</dcterms:created>
  <dcterms:modified xsi:type="dcterms:W3CDTF">2026-05-12T07:08:34Z</dcterms:modified>
</cp:coreProperties>
</file>